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6"/>
  </bookViews>
  <sheets>
    <sheet name="Приложение 2" sheetId="12" r:id="rId1"/>
  </sheets>
  <definedNames>
    <definedName name="_xlnm.Print_Titles" localSheetId="0">'Приложение 2'!$7:$9</definedName>
    <definedName name="_xlnm.Print_Area" localSheetId="0">'Приложение 2'!$A$1:$F$65</definedName>
  </definedNames>
  <calcPr calcId="145621"/>
</workbook>
</file>

<file path=xl/calcChain.xml><?xml version="1.0" encoding="utf-8"?>
<calcChain xmlns="http://schemas.openxmlformats.org/spreadsheetml/2006/main">
  <c r="E64" i="12" l="1"/>
  <c r="F63" i="12"/>
  <c r="E63" i="12" s="1"/>
  <c r="D63" i="12"/>
  <c r="E62" i="12"/>
  <c r="E61" i="12"/>
  <c r="F60" i="12"/>
  <c r="E60" i="12" s="1"/>
  <c r="D60" i="12"/>
  <c r="E59" i="12"/>
  <c r="E58" i="12"/>
  <c r="E57" i="12"/>
  <c r="F56" i="12"/>
  <c r="E56" i="12" s="1"/>
  <c r="D56" i="12"/>
  <c r="E55" i="12"/>
  <c r="E54" i="12"/>
  <c r="E53" i="12"/>
  <c r="E52" i="12"/>
  <c r="F51" i="12"/>
  <c r="D51" i="12"/>
  <c r="E50" i="12"/>
  <c r="F49" i="12"/>
  <c r="D49" i="12"/>
  <c r="E48" i="12"/>
  <c r="E47" i="12"/>
  <c r="F46" i="12"/>
  <c r="D46" i="12"/>
  <c r="E46" i="12" s="1"/>
  <c r="E45" i="12"/>
  <c r="E44" i="12"/>
  <c r="E43" i="12"/>
  <c r="E42" i="12"/>
  <c r="E41" i="12"/>
  <c r="F40" i="12"/>
  <c r="D40" i="12"/>
  <c r="E40" i="12" s="1"/>
  <c r="E39" i="12"/>
  <c r="E38" i="12"/>
  <c r="F37" i="12"/>
  <c r="D37" i="12"/>
  <c r="D65" i="12" s="1"/>
  <c r="E36" i="12"/>
  <c r="E35" i="12"/>
  <c r="E34" i="12"/>
  <c r="E33" i="12"/>
  <c r="F32" i="12"/>
  <c r="D32" i="12"/>
  <c r="E32" i="12" s="1"/>
  <c r="E31" i="12"/>
  <c r="E30" i="12"/>
  <c r="E29" i="12"/>
  <c r="E28" i="12"/>
  <c r="E27" i="12"/>
  <c r="E26" i="12"/>
  <c r="E25" i="12"/>
  <c r="F24" i="12"/>
  <c r="E24" i="12"/>
  <c r="D24" i="12"/>
  <c r="E23" i="12"/>
  <c r="E22" i="12"/>
  <c r="E21" i="12"/>
  <c r="F20" i="12"/>
  <c r="E20" i="12" s="1"/>
  <c r="D20" i="12"/>
  <c r="E19" i="12"/>
  <c r="F18" i="12"/>
  <c r="E18" i="12" s="1"/>
  <c r="D18" i="12"/>
  <c r="E17" i="12"/>
  <c r="E16" i="12"/>
  <c r="E15" i="12"/>
  <c r="E14" i="12"/>
  <c r="E13" i="12"/>
  <c r="E12" i="12"/>
  <c r="E11" i="12"/>
  <c r="F10" i="12"/>
  <c r="E10" i="12"/>
  <c r="D10" i="12"/>
  <c r="E37" i="12" l="1"/>
  <c r="E51" i="12"/>
  <c r="E49" i="12"/>
  <c r="F65" i="12"/>
  <c r="E65" i="12" s="1"/>
</calcChain>
</file>

<file path=xl/sharedStrings.xml><?xml version="1.0" encoding="utf-8"?>
<sst xmlns="http://schemas.openxmlformats.org/spreadsheetml/2006/main" count="80" uniqueCount="68">
  <si>
    <t>к пояснительной записке</t>
  </si>
  <si>
    <t>Наименование</t>
  </si>
  <si>
    <t>Сумма на 2018 год</t>
  </si>
  <si>
    <t>Уточнения
(+;-)</t>
  </si>
  <si>
    <t>Уточненный план</t>
  </si>
  <si>
    <t>ВСЕГО</t>
  </si>
  <si>
    <t>Утвержденный план по решению о бюджете от 19.04.2018          № 23</t>
  </si>
  <si>
    <t>Приложение 2</t>
  </si>
  <si>
    <t>Информация по уточнению бюджета города Югорска в разрезе функциональной структуры расходов бюджета города Югорска на 2018 год и на плановый период 2019 и 2020 годов</t>
  </si>
  <si>
    <t>(тыс.рублей)</t>
  </si>
  <si>
    <t>Раздел</t>
  </si>
  <si>
    <t>Подраздел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</si>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</sst>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00"/>
  </numFmts>
  <fonts count="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6" fillId="0" borderId="0"/>
    <xf numFmtId="0" fontId="2" fillId="0" borderId="0"/>
    <xf numFmtId="0" fontId="1" fillId="0" borderId="0"/>
  </cellStyleXfs>
  <cellXfs count="27">
    <xf numFmtId="0" fontId="0" fillId="0" borderId="0" xfId="0" applyFont="1" applyFill="1" applyBorder="1"/>
    <xf numFmtId="0" fontId="4" fillId="2" borderId="0" xfId="2" applyFont="1" applyFill="1" applyProtection="1">
      <protection hidden="1"/>
    </xf>
    <xf numFmtId="0" fontId="7" fillId="2" borderId="0" xfId="2" applyFont="1" applyFill="1" applyProtection="1">
      <protection hidden="1"/>
    </xf>
    <xf numFmtId="0" fontId="4" fillId="2" borderId="1" xfId="2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2" applyNumberFormat="1" applyFont="1" applyFill="1" applyBorder="1" applyAlignment="1" applyProtection="1">
      <alignment horizontal="right" vertical="center"/>
      <protection hidden="1"/>
    </xf>
    <xf numFmtId="0" fontId="5" fillId="2" borderId="1" xfId="2" applyNumberFormat="1" applyFont="1" applyFill="1" applyBorder="1" applyAlignment="1" applyProtection="1">
      <alignment vertical="center"/>
      <protection hidden="1"/>
    </xf>
    <xf numFmtId="164" fontId="5" fillId="2" borderId="1" xfId="2" applyNumberFormat="1" applyFont="1" applyFill="1" applyBorder="1" applyAlignment="1" applyProtection="1">
      <protection hidden="1"/>
    </xf>
    <xf numFmtId="0" fontId="6" fillId="2" borderId="0" xfId="2" applyFill="1"/>
    <xf numFmtId="0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2" applyNumberFormat="1" applyFont="1" applyFill="1" applyAlignment="1" applyProtection="1">
      <alignment vertical="top"/>
      <protection hidden="1"/>
    </xf>
    <xf numFmtId="0" fontId="1" fillId="2" borderId="0" xfId="4" applyFill="1"/>
    <xf numFmtId="0" fontId="4" fillId="2" borderId="0" xfId="2" applyNumberFormat="1" applyFont="1" applyFill="1" applyAlignment="1" applyProtection="1">
      <alignment horizontal="right" vertical="top"/>
      <protection hidden="1"/>
    </xf>
    <xf numFmtId="0" fontId="5" fillId="2" borderId="0" xfId="2" applyNumberFormat="1" applyFont="1" applyFill="1" applyAlignment="1" applyProtection="1">
      <alignment horizontal="center" vertical="center" wrapText="1"/>
      <protection hidden="1"/>
    </xf>
    <xf numFmtId="0" fontId="4" fillId="2" borderId="3" xfId="2" applyNumberFormat="1" applyFont="1" applyFill="1" applyBorder="1" applyAlignment="1" applyProtection="1">
      <protection hidden="1"/>
    </xf>
    <xf numFmtId="0" fontId="4" fillId="2" borderId="3" xfId="2" applyNumberFormat="1" applyFont="1" applyFill="1" applyBorder="1" applyAlignment="1" applyProtection="1">
      <alignment horizontal="right"/>
      <protection hidden="1"/>
    </xf>
    <xf numFmtId="0" fontId="5" fillId="2" borderId="2" xfId="2" applyNumberFormat="1" applyFont="1" applyFill="1" applyBorder="1" applyAlignment="1" applyProtection="1">
      <alignment horizontal="left" vertical="center" wrapText="1"/>
      <protection hidden="1"/>
    </xf>
    <xf numFmtId="165" fontId="5" fillId="2" borderId="2" xfId="2" applyNumberFormat="1" applyFont="1" applyFill="1" applyBorder="1" applyAlignment="1" applyProtection="1">
      <alignment horizontal="center" vertical="center"/>
      <protection hidden="1"/>
    </xf>
    <xf numFmtId="164" fontId="5" fillId="2" borderId="1" xfId="2" applyNumberFormat="1" applyFont="1" applyFill="1" applyBorder="1" applyAlignment="1" applyProtection="1">
      <alignment horizontal="right" vertical="center"/>
      <protection hidden="1"/>
    </xf>
    <xf numFmtId="0" fontId="4" fillId="2" borderId="1" xfId="2" applyNumberFormat="1" applyFont="1" applyFill="1" applyBorder="1" applyAlignment="1" applyProtection="1">
      <alignment horizontal="left" vertical="center" wrapText="1"/>
      <protection hidden="1"/>
    </xf>
    <xf numFmtId="165" fontId="4" fillId="2" borderId="1" xfId="2" applyNumberFormat="1" applyFont="1" applyFill="1" applyBorder="1" applyAlignment="1" applyProtection="1">
      <alignment horizontal="center" vertical="center"/>
      <protection hidden="1"/>
    </xf>
    <xf numFmtId="164" fontId="4" fillId="2" borderId="1" xfId="2" applyNumberFormat="1" applyFont="1" applyFill="1" applyBorder="1" applyAlignment="1" applyProtection="1">
      <alignment vertical="center"/>
      <protection hidden="1"/>
    </xf>
    <xf numFmtId="0" fontId="5" fillId="2" borderId="4" xfId="2" applyNumberFormat="1" applyFont="1" applyFill="1" applyBorder="1" applyAlignment="1" applyProtection="1">
      <protection hidden="1"/>
    </xf>
    <xf numFmtId="0" fontId="8" fillId="2" borderId="1" xfId="2" applyNumberFormat="1" applyFont="1" applyFill="1" applyBorder="1" applyAlignment="1" applyProtection="1">
      <protection hidden="1"/>
    </xf>
    <xf numFmtId="0" fontId="4" fillId="2" borderId="0" xfId="2" applyNumberFormat="1" applyFont="1" applyFill="1" applyAlignment="1" applyProtection="1">
      <alignment horizontal="right" vertical="top"/>
      <protection hidden="1"/>
    </xf>
    <xf numFmtId="0" fontId="5" fillId="2" borderId="0" xfId="2" applyNumberFormat="1" applyFont="1" applyFill="1" applyAlignment="1" applyProtection="1">
      <alignment horizontal="center" vertical="center" wrapText="1"/>
      <protection hidden="1"/>
    </xf>
    <xf numFmtId="0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2" borderId="1" xfId="2" applyFont="1" applyFill="1" applyBorder="1" applyAlignment="1" applyProtection="1">
      <alignment horizontal="center" vertical="center"/>
      <protection hidden="1"/>
    </xf>
  </cellXfs>
  <cellStyles count="5">
    <cellStyle name="Normal" xfId="1"/>
    <cellStyle name="Обычный" xfId="0" builtinId="0"/>
    <cellStyle name="Обычный 2" xfId="3"/>
    <cellStyle name="Обычный 2 2" xfId="2"/>
    <cellStyle name="Обычный 2 3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5"/>
  <sheetViews>
    <sheetView tabSelected="1" view="pageBreakPreview" zoomScale="60" zoomScaleNormal="100" workbookViewId="0">
      <selection activeCell="E5" sqref="E5"/>
    </sheetView>
  </sheetViews>
  <sheetFormatPr defaultRowHeight="14.4" x14ac:dyDescent="0.3"/>
  <cols>
    <col min="1" max="1" width="48" style="7" customWidth="1"/>
    <col min="2" max="2" width="6" style="7" customWidth="1"/>
    <col min="3" max="3" width="7.109375" style="7" customWidth="1"/>
    <col min="4" max="4" width="16.88671875" style="7" customWidth="1"/>
    <col min="5" max="6" width="14.44140625" style="7" customWidth="1"/>
    <col min="7" max="250" width="8.88671875" style="10"/>
    <col min="251" max="251" width="48" style="10" customWidth="1"/>
    <col min="252" max="252" width="6" style="10" customWidth="1"/>
    <col min="253" max="253" width="7.109375" style="10" customWidth="1"/>
    <col min="254" max="254" width="16.88671875" style="10" customWidth="1"/>
    <col min="255" max="256" width="14.44140625" style="10" customWidth="1"/>
    <col min="257" max="257" width="16.88671875" style="10" customWidth="1"/>
    <col min="258" max="259" width="14.44140625" style="10" customWidth="1"/>
    <col min="260" max="260" width="16.88671875" style="10" customWidth="1"/>
    <col min="261" max="262" width="14.44140625" style="10" customWidth="1"/>
    <col min="263" max="506" width="8.88671875" style="10"/>
    <col min="507" max="507" width="48" style="10" customWidth="1"/>
    <col min="508" max="508" width="6" style="10" customWidth="1"/>
    <col min="509" max="509" width="7.109375" style="10" customWidth="1"/>
    <col min="510" max="510" width="16.88671875" style="10" customWidth="1"/>
    <col min="511" max="512" width="14.44140625" style="10" customWidth="1"/>
    <col min="513" max="513" width="16.88671875" style="10" customWidth="1"/>
    <col min="514" max="515" width="14.44140625" style="10" customWidth="1"/>
    <col min="516" max="516" width="16.88671875" style="10" customWidth="1"/>
    <col min="517" max="518" width="14.44140625" style="10" customWidth="1"/>
    <col min="519" max="762" width="8.88671875" style="10"/>
    <col min="763" max="763" width="48" style="10" customWidth="1"/>
    <col min="764" max="764" width="6" style="10" customWidth="1"/>
    <col min="765" max="765" width="7.109375" style="10" customWidth="1"/>
    <col min="766" max="766" width="16.88671875" style="10" customWidth="1"/>
    <col min="767" max="768" width="14.44140625" style="10" customWidth="1"/>
    <col min="769" max="769" width="16.88671875" style="10" customWidth="1"/>
    <col min="770" max="771" width="14.44140625" style="10" customWidth="1"/>
    <col min="772" max="772" width="16.88671875" style="10" customWidth="1"/>
    <col min="773" max="774" width="14.44140625" style="10" customWidth="1"/>
    <col min="775" max="1018" width="8.88671875" style="10"/>
    <col min="1019" max="1019" width="48" style="10" customWidth="1"/>
    <col min="1020" max="1020" width="6" style="10" customWidth="1"/>
    <col min="1021" max="1021" width="7.109375" style="10" customWidth="1"/>
    <col min="1022" max="1022" width="16.88671875" style="10" customWidth="1"/>
    <col min="1023" max="1024" width="14.44140625" style="10" customWidth="1"/>
    <col min="1025" max="1025" width="16.88671875" style="10" customWidth="1"/>
    <col min="1026" max="1027" width="14.44140625" style="10" customWidth="1"/>
    <col min="1028" max="1028" width="16.88671875" style="10" customWidth="1"/>
    <col min="1029" max="1030" width="14.44140625" style="10" customWidth="1"/>
    <col min="1031" max="1274" width="8.88671875" style="10"/>
    <col min="1275" max="1275" width="48" style="10" customWidth="1"/>
    <col min="1276" max="1276" width="6" style="10" customWidth="1"/>
    <col min="1277" max="1277" width="7.109375" style="10" customWidth="1"/>
    <col min="1278" max="1278" width="16.88671875" style="10" customWidth="1"/>
    <col min="1279" max="1280" width="14.44140625" style="10" customWidth="1"/>
    <col min="1281" max="1281" width="16.88671875" style="10" customWidth="1"/>
    <col min="1282" max="1283" width="14.44140625" style="10" customWidth="1"/>
    <col min="1284" max="1284" width="16.88671875" style="10" customWidth="1"/>
    <col min="1285" max="1286" width="14.44140625" style="10" customWidth="1"/>
    <col min="1287" max="1530" width="8.88671875" style="10"/>
    <col min="1531" max="1531" width="48" style="10" customWidth="1"/>
    <col min="1532" max="1532" width="6" style="10" customWidth="1"/>
    <col min="1533" max="1533" width="7.109375" style="10" customWidth="1"/>
    <col min="1534" max="1534" width="16.88671875" style="10" customWidth="1"/>
    <col min="1535" max="1536" width="14.44140625" style="10" customWidth="1"/>
    <col min="1537" max="1537" width="16.88671875" style="10" customWidth="1"/>
    <col min="1538" max="1539" width="14.44140625" style="10" customWidth="1"/>
    <col min="1540" max="1540" width="16.88671875" style="10" customWidth="1"/>
    <col min="1541" max="1542" width="14.44140625" style="10" customWidth="1"/>
    <col min="1543" max="1786" width="8.88671875" style="10"/>
    <col min="1787" max="1787" width="48" style="10" customWidth="1"/>
    <col min="1788" max="1788" width="6" style="10" customWidth="1"/>
    <col min="1789" max="1789" width="7.109375" style="10" customWidth="1"/>
    <col min="1790" max="1790" width="16.88671875" style="10" customWidth="1"/>
    <col min="1791" max="1792" width="14.44140625" style="10" customWidth="1"/>
    <col min="1793" max="1793" width="16.88671875" style="10" customWidth="1"/>
    <col min="1794" max="1795" width="14.44140625" style="10" customWidth="1"/>
    <col min="1796" max="1796" width="16.88671875" style="10" customWidth="1"/>
    <col min="1797" max="1798" width="14.44140625" style="10" customWidth="1"/>
    <col min="1799" max="2042" width="8.88671875" style="10"/>
    <col min="2043" max="2043" width="48" style="10" customWidth="1"/>
    <col min="2044" max="2044" width="6" style="10" customWidth="1"/>
    <col min="2045" max="2045" width="7.109375" style="10" customWidth="1"/>
    <col min="2046" max="2046" width="16.88671875" style="10" customWidth="1"/>
    <col min="2047" max="2048" width="14.44140625" style="10" customWidth="1"/>
    <col min="2049" max="2049" width="16.88671875" style="10" customWidth="1"/>
    <col min="2050" max="2051" width="14.44140625" style="10" customWidth="1"/>
    <col min="2052" max="2052" width="16.88671875" style="10" customWidth="1"/>
    <col min="2053" max="2054" width="14.44140625" style="10" customWidth="1"/>
    <col min="2055" max="2298" width="8.88671875" style="10"/>
    <col min="2299" max="2299" width="48" style="10" customWidth="1"/>
    <col min="2300" max="2300" width="6" style="10" customWidth="1"/>
    <col min="2301" max="2301" width="7.109375" style="10" customWidth="1"/>
    <col min="2302" max="2302" width="16.88671875" style="10" customWidth="1"/>
    <col min="2303" max="2304" width="14.44140625" style="10" customWidth="1"/>
    <col min="2305" max="2305" width="16.88671875" style="10" customWidth="1"/>
    <col min="2306" max="2307" width="14.44140625" style="10" customWidth="1"/>
    <col min="2308" max="2308" width="16.88671875" style="10" customWidth="1"/>
    <col min="2309" max="2310" width="14.44140625" style="10" customWidth="1"/>
    <col min="2311" max="2554" width="8.88671875" style="10"/>
    <col min="2555" max="2555" width="48" style="10" customWidth="1"/>
    <col min="2556" max="2556" width="6" style="10" customWidth="1"/>
    <col min="2557" max="2557" width="7.109375" style="10" customWidth="1"/>
    <col min="2558" max="2558" width="16.88671875" style="10" customWidth="1"/>
    <col min="2559" max="2560" width="14.44140625" style="10" customWidth="1"/>
    <col min="2561" max="2561" width="16.88671875" style="10" customWidth="1"/>
    <col min="2562" max="2563" width="14.44140625" style="10" customWidth="1"/>
    <col min="2564" max="2564" width="16.88671875" style="10" customWidth="1"/>
    <col min="2565" max="2566" width="14.44140625" style="10" customWidth="1"/>
    <col min="2567" max="2810" width="8.88671875" style="10"/>
    <col min="2811" max="2811" width="48" style="10" customWidth="1"/>
    <col min="2812" max="2812" width="6" style="10" customWidth="1"/>
    <col min="2813" max="2813" width="7.109375" style="10" customWidth="1"/>
    <col min="2814" max="2814" width="16.88671875" style="10" customWidth="1"/>
    <col min="2815" max="2816" width="14.44140625" style="10" customWidth="1"/>
    <col min="2817" max="2817" width="16.88671875" style="10" customWidth="1"/>
    <col min="2818" max="2819" width="14.44140625" style="10" customWidth="1"/>
    <col min="2820" max="2820" width="16.88671875" style="10" customWidth="1"/>
    <col min="2821" max="2822" width="14.44140625" style="10" customWidth="1"/>
    <col min="2823" max="3066" width="8.88671875" style="10"/>
    <col min="3067" max="3067" width="48" style="10" customWidth="1"/>
    <col min="3068" max="3068" width="6" style="10" customWidth="1"/>
    <col min="3069" max="3069" width="7.109375" style="10" customWidth="1"/>
    <col min="3070" max="3070" width="16.88671875" style="10" customWidth="1"/>
    <col min="3071" max="3072" width="14.44140625" style="10" customWidth="1"/>
    <col min="3073" max="3073" width="16.88671875" style="10" customWidth="1"/>
    <col min="3074" max="3075" width="14.44140625" style="10" customWidth="1"/>
    <col min="3076" max="3076" width="16.88671875" style="10" customWidth="1"/>
    <col min="3077" max="3078" width="14.44140625" style="10" customWidth="1"/>
    <col min="3079" max="3322" width="8.88671875" style="10"/>
    <col min="3323" max="3323" width="48" style="10" customWidth="1"/>
    <col min="3324" max="3324" width="6" style="10" customWidth="1"/>
    <col min="3325" max="3325" width="7.109375" style="10" customWidth="1"/>
    <col min="3326" max="3326" width="16.88671875" style="10" customWidth="1"/>
    <col min="3327" max="3328" width="14.44140625" style="10" customWidth="1"/>
    <col min="3329" max="3329" width="16.88671875" style="10" customWidth="1"/>
    <col min="3330" max="3331" width="14.44140625" style="10" customWidth="1"/>
    <col min="3332" max="3332" width="16.88671875" style="10" customWidth="1"/>
    <col min="3333" max="3334" width="14.44140625" style="10" customWidth="1"/>
    <col min="3335" max="3578" width="8.88671875" style="10"/>
    <col min="3579" max="3579" width="48" style="10" customWidth="1"/>
    <col min="3580" max="3580" width="6" style="10" customWidth="1"/>
    <col min="3581" max="3581" width="7.109375" style="10" customWidth="1"/>
    <col min="3582" max="3582" width="16.88671875" style="10" customWidth="1"/>
    <col min="3583" max="3584" width="14.44140625" style="10" customWidth="1"/>
    <col min="3585" max="3585" width="16.88671875" style="10" customWidth="1"/>
    <col min="3586" max="3587" width="14.44140625" style="10" customWidth="1"/>
    <col min="3588" max="3588" width="16.88671875" style="10" customWidth="1"/>
    <col min="3589" max="3590" width="14.44140625" style="10" customWidth="1"/>
    <col min="3591" max="3834" width="8.88671875" style="10"/>
    <col min="3835" max="3835" width="48" style="10" customWidth="1"/>
    <col min="3836" max="3836" width="6" style="10" customWidth="1"/>
    <col min="3837" max="3837" width="7.109375" style="10" customWidth="1"/>
    <col min="3838" max="3838" width="16.88671875" style="10" customWidth="1"/>
    <col min="3839" max="3840" width="14.44140625" style="10" customWidth="1"/>
    <col min="3841" max="3841" width="16.88671875" style="10" customWidth="1"/>
    <col min="3842" max="3843" width="14.44140625" style="10" customWidth="1"/>
    <col min="3844" max="3844" width="16.88671875" style="10" customWidth="1"/>
    <col min="3845" max="3846" width="14.44140625" style="10" customWidth="1"/>
    <col min="3847" max="4090" width="8.88671875" style="10"/>
    <col min="4091" max="4091" width="48" style="10" customWidth="1"/>
    <col min="4092" max="4092" width="6" style="10" customWidth="1"/>
    <col min="4093" max="4093" width="7.109375" style="10" customWidth="1"/>
    <col min="4094" max="4094" width="16.88671875" style="10" customWidth="1"/>
    <col min="4095" max="4096" width="14.44140625" style="10" customWidth="1"/>
    <col min="4097" max="4097" width="16.88671875" style="10" customWidth="1"/>
    <col min="4098" max="4099" width="14.44140625" style="10" customWidth="1"/>
    <col min="4100" max="4100" width="16.88671875" style="10" customWidth="1"/>
    <col min="4101" max="4102" width="14.44140625" style="10" customWidth="1"/>
    <col min="4103" max="4346" width="8.88671875" style="10"/>
    <col min="4347" max="4347" width="48" style="10" customWidth="1"/>
    <col min="4348" max="4348" width="6" style="10" customWidth="1"/>
    <col min="4349" max="4349" width="7.109375" style="10" customWidth="1"/>
    <col min="4350" max="4350" width="16.88671875" style="10" customWidth="1"/>
    <col min="4351" max="4352" width="14.44140625" style="10" customWidth="1"/>
    <col min="4353" max="4353" width="16.88671875" style="10" customWidth="1"/>
    <col min="4354" max="4355" width="14.44140625" style="10" customWidth="1"/>
    <col min="4356" max="4356" width="16.88671875" style="10" customWidth="1"/>
    <col min="4357" max="4358" width="14.44140625" style="10" customWidth="1"/>
    <col min="4359" max="4602" width="8.88671875" style="10"/>
    <col min="4603" max="4603" width="48" style="10" customWidth="1"/>
    <col min="4604" max="4604" width="6" style="10" customWidth="1"/>
    <col min="4605" max="4605" width="7.109375" style="10" customWidth="1"/>
    <col min="4606" max="4606" width="16.88671875" style="10" customWidth="1"/>
    <col min="4607" max="4608" width="14.44140625" style="10" customWidth="1"/>
    <col min="4609" max="4609" width="16.88671875" style="10" customWidth="1"/>
    <col min="4610" max="4611" width="14.44140625" style="10" customWidth="1"/>
    <col min="4612" max="4612" width="16.88671875" style="10" customWidth="1"/>
    <col min="4613" max="4614" width="14.44140625" style="10" customWidth="1"/>
    <col min="4615" max="4858" width="8.88671875" style="10"/>
    <col min="4859" max="4859" width="48" style="10" customWidth="1"/>
    <col min="4860" max="4860" width="6" style="10" customWidth="1"/>
    <col min="4861" max="4861" width="7.109375" style="10" customWidth="1"/>
    <col min="4862" max="4862" width="16.88671875" style="10" customWidth="1"/>
    <col min="4863" max="4864" width="14.44140625" style="10" customWidth="1"/>
    <col min="4865" max="4865" width="16.88671875" style="10" customWidth="1"/>
    <col min="4866" max="4867" width="14.44140625" style="10" customWidth="1"/>
    <col min="4868" max="4868" width="16.88671875" style="10" customWidth="1"/>
    <col min="4869" max="4870" width="14.44140625" style="10" customWidth="1"/>
    <col min="4871" max="5114" width="8.88671875" style="10"/>
    <col min="5115" max="5115" width="48" style="10" customWidth="1"/>
    <col min="5116" max="5116" width="6" style="10" customWidth="1"/>
    <col min="5117" max="5117" width="7.109375" style="10" customWidth="1"/>
    <col min="5118" max="5118" width="16.88671875" style="10" customWidth="1"/>
    <col min="5119" max="5120" width="14.44140625" style="10" customWidth="1"/>
    <col min="5121" max="5121" width="16.88671875" style="10" customWidth="1"/>
    <col min="5122" max="5123" width="14.44140625" style="10" customWidth="1"/>
    <col min="5124" max="5124" width="16.88671875" style="10" customWidth="1"/>
    <col min="5125" max="5126" width="14.44140625" style="10" customWidth="1"/>
    <col min="5127" max="5370" width="8.88671875" style="10"/>
    <col min="5371" max="5371" width="48" style="10" customWidth="1"/>
    <col min="5372" max="5372" width="6" style="10" customWidth="1"/>
    <col min="5373" max="5373" width="7.109375" style="10" customWidth="1"/>
    <col min="5374" max="5374" width="16.88671875" style="10" customWidth="1"/>
    <col min="5375" max="5376" width="14.44140625" style="10" customWidth="1"/>
    <col min="5377" max="5377" width="16.88671875" style="10" customWidth="1"/>
    <col min="5378" max="5379" width="14.44140625" style="10" customWidth="1"/>
    <col min="5380" max="5380" width="16.88671875" style="10" customWidth="1"/>
    <col min="5381" max="5382" width="14.44140625" style="10" customWidth="1"/>
    <col min="5383" max="5626" width="8.88671875" style="10"/>
    <col min="5627" max="5627" width="48" style="10" customWidth="1"/>
    <col min="5628" max="5628" width="6" style="10" customWidth="1"/>
    <col min="5629" max="5629" width="7.109375" style="10" customWidth="1"/>
    <col min="5630" max="5630" width="16.88671875" style="10" customWidth="1"/>
    <col min="5631" max="5632" width="14.44140625" style="10" customWidth="1"/>
    <col min="5633" max="5633" width="16.88671875" style="10" customWidth="1"/>
    <col min="5634" max="5635" width="14.44140625" style="10" customWidth="1"/>
    <col min="5636" max="5636" width="16.88671875" style="10" customWidth="1"/>
    <col min="5637" max="5638" width="14.44140625" style="10" customWidth="1"/>
    <col min="5639" max="5882" width="8.88671875" style="10"/>
    <col min="5883" max="5883" width="48" style="10" customWidth="1"/>
    <col min="5884" max="5884" width="6" style="10" customWidth="1"/>
    <col min="5885" max="5885" width="7.109375" style="10" customWidth="1"/>
    <col min="5886" max="5886" width="16.88671875" style="10" customWidth="1"/>
    <col min="5887" max="5888" width="14.44140625" style="10" customWidth="1"/>
    <col min="5889" max="5889" width="16.88671875" style="10" customWidth="1"/>
    <col min="5890" max="5891" width="14.44140625" style="10" customWidth="1"/>
    <col min="5892" max="5892" width="16.88671875" style="10" customWidth="1"/>
    <col min="5893" max="5894" width="14.44140625" style="10" customWidth="1"/>
    <col min="5895" max="6138" width="8.88671875" style="10"/>
    <col min="6139" max="6139" width="48" style="10" customWidth="1"/>
    <col min="6140" max="6140" width="6" style="10" customWidth="1"/>
    <col min="6141" max="6141" width="7.109375" style="10" customWidth="1"/>
    <col min="6142" max="6142" width="16.88671875" style="10" customWidth="1"/>
    <col min="6143" max="6144" width="14.44140625" style="10" customWidth="1"/>
    <col min="6145" max="6145" width="16.88671875" style="10" customWidth="1"/>
    <col min="6146" max="6147" width="14.44140625" style="10" customWidth="1"/>
    <col min="6148" max="6148" width="16.88671875" style="10" customWidth="1"/>
    <col min="6149" max="6150" width="14.44140625" style="10" customWidth="1"/>
    <col min="6151" max="6394" width="8.88671875" style="10"/>
    <col min="6395" max="6395" width="48" style="10" customWidth="1"/>
    <col min="6396" max="6396" width="6" style="10" customWidth="1"/>
    <col min="6397" max="6397" width="7.109375" style="10" customWidth="1"/>
    <col min="6398" max="6398" width="16.88671875" style="10" customWidth="1"/>
    <col min="6399" max="6400" width="14.44140625" style="10" customWidth="1"/>
    <col min="6401" max="6401" width="16.88671875" style="10" customWidth="1"/>
    <col min="6402" max="6403" width="14.44140625" style="10" customWidth="1"/>
    <col min="6404" max="6404" width="16.88671875" style="10" customWidth="1"/>
    <col min="6405" max="6406" width="14.44140625" style="10" customWidth="1"/>
    <col min="6407" max="6650" width="8.88671875" style="10"/>
    <col min="6651" max="6651" width="48" style="10" customWidth="1"/>
    <col min="6652" max="6652" width="6" style="10" customWidth="1"/>
    <col min="6653" max="6653" width="7.109375" style="10" customWidth="1"/>
    <col min="6654" max="6654" width="16.88671875" style="10" customWidth="1"/>
    <col min="6655" max="6656" width="14.44140625" style="10" customWidth="1"/>
    <col min="6657" max="6657" width="16.88671875" style="10" customWidth="1"/>
    <col min="6658" max="6659" width="14.44140625" style="10" customWidth="1"/>
    <col min="6660" max="6660" width="16.88671875" style="10" customWidth="1"/>
    <col min="6661" max="6662" width="14.44140625" style="10" customWidth="1"/>
    <col min="6663" max="6906" width="8.88671875" style="10"/>
    <col min="6907" max="6907" width="48" style="10" customWidth="1"/>
    <col min="6908" max="6908" width="6" style="10" customWidth="1"/>
    <col min="6909" max="6909" width="7.109375" style="10" customWidth="1"/>
    <col min="6910" max="6910" width="16.88671875" style="10" customWidth="1"/>
    <col min="6911" max="6912" width="14.44140625" style="10" customWidth="1"/>
    <col min="6913" max="6913" width="16.88671875" style="10" customWidth="1"/>
    <col min="6914" max="6915" width="14.44140625" style="10" customWidth="1"/>
    <col min="6916" max="6916" width="16.88671875" style="10" customWidth="1"/>
    <col min="6917" max="6918" width="14.44140625" style="10" customWidth="1"/>
    <col min="6919" max="7162" width="8.88671875" style="10"/>
    <col min="7163" max="7163" width="48" style="10" customWidth="1"/>
    <col min="7164" max="7164" width="6" style="10" customWidth="1"/>
    <col min="7165" max="7165" width="7.109375" style="10" customWidth="1"/>
    <col min="7166" max="7166" width="16.88671875" style="10" customWidth="1"/>
    <col min="7167" max="7168" width="14.44140625" style="10" customWidth="1"/>
    <col min="7169" max="7169" width="16.88671875" style="10" customWidth="1"/>
    <col min="7170" max="7171" width="14.44140625" style="10" customWidth="1"/>
    <col min="7172" max="7172" width="16.88671875" style="10" customWidth="1"/>
    <col min="7173" max="7174" width="14.44140625" style="10" customWidth="1"/>
    <col min="7175" max="7418" width="8.88671875" style="10"/>
    <col min="7419" max="7419" width="48" style="10" customWidth="1"/>
    <col min="7420" max="7420" width="6" style="10" customWidth="1"/>
    <col min="7421" max="7421" width="7.109375" style="10" customWidth="1"/>
    <col min="7422" max="7422" width="16.88671875" style="10" customWidth="1"/>
    <col min="7423" max="7424" width="14.44140625" style="10" customWidth="1"/>
    <col min="7425" max="7425" width="16.88671875" style="10" customWidth="1"/>
    <col min="7426" max="7427" width="14.44140625" style="10" customWidth="1"/>
    <col min="7428" max="7428" width="16.88671875" style="10" customWidth="1"/>
    <col min="7429" max="7430" width="14.44140625" style="10" customWidth="1"/>
    <col min="7431" max="7674" width="8.88671875" style="10"/>
    <col min="7675" max="7675" width="48" style="10" customWidth="1"/>
    <col min="7676" max="7676" width="6" style="10" customWidth="1"/>
    <col min="7677" max="7677" width="7.109375" style="10" customWidth="1"/>
    <col min="7678" max="7678" width="16.88671875" style="10" customWidth="1"/>
    <col min="7679" max="7680" width="14.44140625" style="10" customWidth="1"/>
    <col min="7681" max="7681" width="16.88671875" style="10" customWidth="1"/>
    <col min="7682" max="7683" width="14.44140625" style="10" customWidth="1"/>
    <col min="7684" max="7684" width="16.88671875" style="10" customWidth="1"/>
    <col min="7685" max="7686" width="14.44140625" style="10" customWidth="1"/>
    <col min="7687" max="7930" width="8.88671875" style="10"/>
    <col min="7931" max="7931" width="48" style="10" customWidth="1"/>
    <col min="7932" max="7932" width="6" style="10" customWidth="1"/>
    <col min="7933" max="7933" width="7.109375" style="10" customWidth="1"/>
    <col min="7934" max="7934" width="16.88671875" style="10" customWidth="1"/>
    <col min="7935" max="7936" width="14.44140625" style="10" customWidth="1"/>
    <col min="7937" max="7937" width="16.88671875" style="10" customWidth="1"/>
    <col min="7938" max="7939" width="14.44140625" style="10" customWidth="1"/>
    <col min="7940" max="7940" width="16.88671875" style="10" customWidth="1"/>
    <col min="7941" max="7942" width="14.44140625" style="10" customWidth="1"/>
    <col min="7943" max="8186" width="8.88671875" style="10"/>
    <col min="8187" max="8187" width="48" style="10" customWidth="1"/>
    <col min="8188" max="8188" width="6" style="10" customWidth="1"/>
    <col min="8189" max="8189" width="7.109375" style="10" customWidth="1"/>
    <col min="8190" max="8190" width="16.88671875" style="10" customWidth="1"/>
    <col min="8191" max="8192" width="14.44140625" style="10" customWidth="1"/>
    <col min="8193" max="8193" width="16.88671875" style="10" customWidth="1"/>
    <col min="8194" max="8195" width="14.44140625" style="10" customWidth="1"/>
    <col min="8196" max="8196" width="16.88671875" style="10" customWidth="1"/>
    <col min="8197" max="8198" width="14.44140625" style="10" customWidth="1"/>
    <col min="8199" max="8442" width="8.88671875" style="10"/>
    <col min="8443" max="8443" width="48" style="10" customWidth="1"/>
    <col min="8444" max="8444" width="6" style="10" customWidth="1"/>
    <col min="8445" max="8445" width="7.109375" style="10" customWidth="1"/>
    <col min="8446" max="8446" width="16.88671875" style="10" customWidth="1"/>
    <col min="8447" max="8448" width="14.44140625" style="10" customWidth="1"/>
    <col min="8449" max="8449" width="16.88671875" style="10" customWidth="1"/>
    <col min="8450" max="8451" width="14.44140625" style="10" customWidth="1"/>
    <col min="8452" max="8452" width="16.88671875" style="10" customWidth="1"/>
    <col min="8453" max="8454" width="14.44140625" style="10" customWidth="1"/>
    <col min="8455" max="8698" width="8.88671875" style="10"/>
    <col min="8699" max="8699" width="48" style="10" customWidth="1"/>
    <col min="8700" max="8700" width="6" style="10" customWidth="1"/>
    <col min="8701" max="8701" width="7.109375" style="10" customWidth="1"/>
    <col min="8702" max="8702" width="16.88671875" style="10" customWidth="1"/>
    <col min="8703" max="8704" width="14.44140625" style="10" customWidth="1"/>
    <col min="8705" max="8705" width="16.88671875" style="10" customWidth="1"/>
    <col min="8706" max="8707" width="14.44140625" style="10" customWidth="1"/>
    <col min="8708" max="8708" width="16.88671875" style="10" customWidth="1"/>
    <col min="8709" max="8710" width="14.44140625" style="10" customWidth="1"/>
    <col min="8711" max="8954" width="8.88671875" style="10"/>
    <col min="8955" max="8955" width="48" style="10" customWidth="1"/>
    <col min="8956" max="8956" width="6" style="10" customWidth="1"/>
    <col min="8957" max="8957" width="7.109375" style="10" customWidth="1"/>
    <col min="8958" max="8958" width="16.88671875" style="10" customWidth="1"/>
    <col min="8959" max="8960" width="14.44140625" style="10" customWidth="1"/>
    <col min="8961" max="8961" width="16.88671875" style="10" customWidth="1"/>
    <col min="8962" max="8963" width="14.44140625" style="10" customWidth="1"/>
    <col min="8964" max="8964" width="16.88671875" style="10" customWidth="1"/>
    <col min="8965" max="8966" width="14.44140625" style="10" customWidth="1"/>
    <col min="8967" max="9210" width="8.88671875" style="10"/>
    <col min="9211" max="9211" width="48" style="10" customWidth="1"/>
    <col min="9212" max="9212" width="6" style="10" customWidth="1"/>
    <col min="9213" max="9213" width="7.109375" style="10" customWidth="1"/>
    <col min="9214" max="9214" width="16.88671875" style="10" customWidth="1"/>
    <col min="9215" max="9216" width="14.44140625" style="10" customWidth="1"/>
    <col min="9217" max="9217" width="16.88671875" style="10" customWidth="1"/>
    <col min="9218" max="9219" width="14.44140625" style="10" customWidth="1"/>
    <col min="9220" max="9220" width="16.88671875" style="10" customWidth="1"/>
    <col min="9221" max="9222" width="14.44140625" style="10" customWidth="1"/>
    <col min="9223" max="9466" width="8.88671875" style="10"/>
    <col min="9467" max="9467" width="48" style="10" customWidth="1"/>
    <col min="9468" max="9468" width="6" style="10" customWidth="1"/>
    <col min="9469" max="9469" width="7.109375" style="10" customWidth="1"/>
    <col min="9470" max="9470" width="16.88671875" style="10" customWidth="1"/>
    <col min="9471" max="9472" width="14.44140625" style="10" customWidth="1"/>
    <col min="9473" max="9473" width="16.88671875" style="10" customWidth="1"/>
    <col min="9474" max="9475" width="14.44140625" style="10" customWidth="1"/>
    <col min="9476" max="9476" width="16.88671875" style="10" customWidth="1"/>
    <col min="9477" max="9478" width="14.44140625" style="10" customWidth="1"/>
    <col min="9479" max="9722" width="8.88671875" style="10"/>
    <col min="9723" max="9723" width="48" style="10" customWidth="1"/>
    <col min="9724" max="9724" width="6" style="10" customWidth="1"/>
    <col min="9725" max="9725" width="7.109375" style="10" customWidth="1"/>
    <col min="9726" max="9726" width="16.88671875" style="10" customWidth="1"/>
    <col min="9727" max="9728" width="14.44140625" style="10" customWidth="1"/>
    <col min="9729" max="9729" width="16.88671875" style="10" customWidth="1"/>
    <col min="9730" max="9731" width="14.44140625" style="10" customWidth="1"/>
    <col min="9732" max="9732" width="16.88671875" style="10" customWidth="1"/>
    <col min="9733" max="9734" width="14.44140625" style="10" customWidth="1"/>
    <col min="9735" max="9978" width="8.88671875" style="10"/>
    <col min="9979" max="9979" width="48" style="10" customWidth="1"/>
    <col min="9980" max="9980" width="6" style="10" customWidth="1"/>
    <col min="9981" max="9981" width="7.109375" style="10" customWidth="1"/>
    <col min="9982" max="9982" width="16.88671875" style="10" customWidth="1"/>
    <col min="9983" max="9984" width="14.44140625" style="10" customWidth="1"/>
    <col min="9985" max="9985" width="16.88671875" style="10" customWidth="1"/>
    <col min="9986" max="9987" width="14.44140625" style="10" customWidth="1"/>
    <col min="9988" max="9988" width="16.88671875" style="10" customWidth="1"/>
    <col min="9989" max="9990" width="14.44140625" style="10" customWidth="1"/>
    <col min="9991" max="10234" width="8.88671875" style="10"/>
    <col min="10235" max="10235" width="48" style="10" customWidth="1"/>
    <col min="10236" max="10236" width="6" style="10" customWidth="1"/>
    <col min="10237" max="10237" width="7.109375" style="10" customWidth="1"/>
    <col min="10238" max="10238" width="16.88671875" style="10" customWidth="1"/>
    <col min="10239" max="10240" width="14.44140625" style="10" customWidth="1"/>
    <col min="10241" max="10241" width="16.88671875" style="10" customWidth="1"/>
    <col min="10242" max="10243" width="14.44140625" style="10" customWidth="1"/>
    <col min="10244" max="10244" width="16.88671875" style="10" customWidth="1"/>
    <col min="10245" max="10246" width="14.44140625" style="10" customWidth="1"/>
    <col min="10247" max="10490" width="8.88671875" style="10"/>
    <col min="10491" max="10491" width="48" style="10" customWidth="1"/>
    <col min="10492" max="10492" width="6" style="10" customWidth="1"/>
    <col min="10493" max="10493" width="7.109375" style="10" customWidth="1"/>
    <col min="10494" max="10494" width="16.88671875" style="10" customWidth="1"/>
    <col min="10495" max="10496" width="14.44140625" style="10" customWidth="1"/>
    <col min="10497" max="10497" width="16.88671875" style="10" customWidth="1"/>
    <col min="10498" max="10499" width="14.44140625" style="10" customWidth="1"/>
    <col min="10500" max="10500" width="16.88671875" style="10" customWidth="1"/>
    <col min="10501" max="10502" width="14.44140625" style="10" customWidth="1"/>
    <col min="10503" max="10746" width="8.88671875" style="10"/>
    <col min="10747" max="10747" width="48" style="10" customWidth="1"/>
    <col min="10748" max="10748" width="6" style="10" customWidth="1"/>
    <col min="10749" max="10749" width="7.109375" style="10" customWidth="1"/>
    <col min="10750" max="10750" width="16.88671875" style="10" customWidth="1"/>
    <col min="10751" max="10752" width="14.44140625" style="10" customWidth="1"/>
    <col min="10753" max="10753" width="16.88671875" style="10" customWidth="1"/>
    <col min="10754" max="10755" width="14.44140625" style="10" customWidth="1"/>
    <col min="10756" max="10756" width="16.88671875" style="10" customWidth="1"/>
    <col min="10757" max="10758" width="14.44140625" style="10" customWidth="1"/>
    <col min="10759" max="11002" width="8.88671875" style="10"/>
    <col min="11003" max="11003" width="48" style="10" customWidth="1"/>
    <col min="11004" max="11004" width="6" style="10" customWidth="1"/>
    <col min="11005" max="11005" width="7.109375" style="10" customWidth="1"/>
    <col min="11006" max="11006" width="16.88671875" style="10" customWidth="1"/>
    <col min="11007" max="11008" width="14.44140625" style="10" customWidth="1"/>
    <col min="11009" max="11009" width="16.88671875" style="10" customWidth="1"/>
    <col min="11010" max="11011" width="14.44140625" style="10" customWidth="1"/>
    <col min="11012" max="11012" width="16.88671875" style="10" customWidth="1"/>
    <col min="11013" max="11014" width="14.44140625" style="10" customWidth="1"/>
    <col min="11015" max="11258" width="8.88671875" style="10"/>
    <col min="11259" max="11259" width="48" style="10" customWidth="1"/>
    <col min="11260" max="11260" width="6" style="10" customWidth="1"/>
    <col min="11261" max="11261" width="7.109375" style="10" customWidth="1"/>
    <col min="11262" max="11262" width="16.88671875" style="10" customWidth="1"/>
    <col min="11263" max="11264" width="14.44140625" style="10" customWidth="1"/>
    <col min="11265" max="11265" width="16.88671875" style="10" customWidth="1"/>
    <col min="11266" max="11267" width="14.44140625" style="10" customWidth="1"/>
    <col min="11268" max="11268" width="16.88671875" style="10" customWidth="1"/>
    <col min="11269" max="11270" width="14.44140625" style="10" customWidth="1"/>
    <col min="11271" max="11514" width="8.88671875" style="10"/>
    <col min="11515" max="11515" width="48" style="10" customWidth="1"/>
    <col min="11516" max="11516" width="6" style="10" customWidth="1"/>
    <col min="11517" max="11517" width="7.109375" style="10" customWidth="1"/>
    <col min="11518" max="11518" width="16.88671875" style="10" customWidth="1"/>
    <col min="11519" max="11520" width="14.44140625" style="10" customWidth="1"/>
    <col min="11521" max="11521" width="16.88671875" style="10" customWidth="1"/>
    <col min="11522" max="11523" width="14.44140625" style="10" customWidth="1"/>
    <col min="11524" max="11524" width="16.88671875" style="10" customWidth="1"/>
    <col min="11525" max="11526" width="14.44140625" style="10" customWidth="1"/>
    <col min="11527" max="11770" width="8.88671875" style="10"/>
    <col min="11771" max="11771" width="48" style="10" customWidth="1"/>
    <col min="11772" max="11772" width="6" style="10" customWidth="1"/>
    <col min="11773" max="11773" width="7.109375" style="10" customWidth="1"/>
    <col min="11774" max="11774" width="16.88671875" style="10" customWidth="1"/>
    <col min="11775" max="11776" width="14.44140625" style="10" customWidth="1"/>
    <col min="11777" max="11777" width="16.88671875" style="10" customWidth="1"/>
    <col min="11778" max="11779" width="14.44140625" style="10" customWidth="1"/>
    <col min="11780" max="11780" width="16.88671875" style="10" customWidth="1"/>
    <col min="11781" max="11782" width="14.44140625" style="10" customWidth="1"/>
    <col min="11783" max="12026" width="8.88671875" style="10"/>
    <col min="12027" max="12027" width="48" style="10" customWidth="1"/>
    <col min="12028" max="12028" width="6" style="10" customWidth="1"/>
    <col min="12029" max="12029" width="7.109375" style="10" customWidth="1"/>
    <col min="12030" max="12030" width="16.88671875" style="10" customWidth="1"/>
    <col min="12031" max="12032" width="14.44140625" style="10" customWidth="1"/>
    <col min="12033" max="12033" width="16.88671875" style="10" customWidth="1"/>
    <col min="12034" max="12035" width="14.44140625" style="10" customWidth="1"/>
    <col min="12036" max="12036" width="16.88671875" style="10" customWidth="1"/>
    <col min="12037" max="12038" width="14.44140625" style="10" customWidth="1"/>
    <col min="12039" max="12282" width="8.88671875" style="10"/>
    <col min="12283" max="12283" width="48" style="10" customWidth="1"/>
    <col min="12284" max="12284" width="6" style="10" customWidth="1"/>
    <col min="12285" max="12285" width="7.109375" style="10" customWidth="1"/>
    <col min="12286" max="12286" width="16.88671875" style="10" customWidth="1"/>
    <col min="12287" max="12288" width="14.44140625" style="10" customWidth="1"/>
    <col min="12289" max="12289" width="16.88671875" style="10" customWidth="1"/>
    <col min="12290" max="12291" width="14.44140625" style="10" customWidth="1"/>
    <col min="12292" max="12292" width="16.88671875" style="10" customWidth="1"/>
    <col min="12293" max="12294" width="14.44140625" style="10" customWidth="1"/>
    <col min="12295" max="12538" width="8.88671875" style="10"/>
    <col min="12539" max="12539" width="48" style="10" customWidth="1"/>
    <col min="12540" max="12540" width="6" style="10" customWidth="1"/>
    <col min="12541" max="12541" width="7.109375" style="10" customWidth="1"/>
    <col min="12542" max="12542" width="16.88671875" style="10" customWidth="1"/>
    <col min="12543" max="12544" width="14.44140625" style="10" customWidth="1"/>
    <col min="12545" max="12545" width="16.88671875" style="10" customWidth="1"/>
    <col min="12546" max="12547" width="14.44140625" style="10" customWidth="1"/>
    <col min="12548" max="12548" width="16.88671875" style="10" customWidth="1"/>
    <col min="12549" max="12550" width="14.44140625" style="10" customWidth="1"/>
    <col min="12551" max="12794" width="8.88671875" style="10"/>
    <col min="12795" max="12795" width="48" style="10" customWidth="1"/>
    <col min="12796" max="12796" width="6" style="10" customWidth="1"/>
    <col min="12797" max="12797" width="7.109375" style="10" customWidth="1"/>
    <col min="12798" max="12798" width="16.88671875" style="10" customWidth="1"/>
    <col min="12799" max="12800" width="14.44140625" style="10" customWidth="1"/>
    <col min="12801" max="12801" width="16.88671875" style="10" customWidth="1"/>
    <col min="12802" max="12803" width="14.44140625" style="10" customWidth="1"/>
    <col min="12804" max="12804" width="16.88671875" style="10" customWidth="1"/>
    <col min="12805" max="12806" width="14.44140625" style="10" customWidth="1"/>
    <col min="12807" max="13050" width="8.88671875" style="10"/>
    <col min="13051" max="13051" width="48" style="10" customWidth="1"/>
    <col min="13052" max="13052" width="6" style="10" customWidth="1"/>
    <col min="13053" max="13053" width="7.109375" style="10" customWidth="1"/>
    <col min="13054" max="13054" width="16.88671875" style="10" customWidth="1"/>
    <col min="13055" max="13056" width="14.44140625" style="10" customWidth="1"/>
    <col min="13057" max="13057" width="16.88671875" style="10" customWidth="1"/>
    <col min="13058" max="13059" width="14.44140625" style="10" customWidth="1"/>
    <col min="13060" max="13060" width="16.88671875" style="10" customWidth="1"/>
    <col min="13061" max="13062" width="14.44140625" style="10" customWidth="1"/>
    <col min="13063" max="13306" width="8.88671875" style="10"/>
    <col min="13307" max="13307" width="48" style="10" customWidth="1"/>
    <col min="13308" max="13308" width="6" style="10" customWidth="1"/>
    <col min="13309" max="13309" width="7.109375" style="10" customWidth="1"/>
    <col min="13310" max="13310" width="16.88671875" style="10" customWidth="1"/>
    <col min="13311" max="13312" width="14.44140625" style="10" customWidth="1"/>
    <col min="13313" max="13313" width="16.88671875" style="10" customWidth="1"/>
    <col min="13314" max="13315" width="14.44140625" style="10" customWidth="1"/>
    <col min="13316" max="13316" width="16.88671875" style="10" customWidth="1"/>
    <col min="13317" max="13318" width="14.44140625" style="10" customWidth="1"/>
    <col min="13319" max="13562" width="8.88671875" style="10"/>
    <col min="13563" max="13563" width="48" style="10" customWidth="1"/>
    <col min="13564" max="13564" width="6" style="10" customWidth="1"/>
    <col min="13565" max="13565" width="7.109375" style="10" customWidth="1"/>
    <col min="13566" max="13566" width="16.88671875" style="10" customWidth="1"/>
    <col min="13567" max="13568" width="14.44140625" style="10" customWidth="1"/>
    <col min="13569" max="13569" width="16.88671875" style="10" customWidth="1"/>
    <col min="13570" max="13571" width="14.44140625" style="10" customWidth="1"/>
    <col min="13572" max="13572" width="16.88671875" style="10" customWidth="1"/>
    <col min="13573" max="13574" width="14.44140625" style="10" customWidth="1"/>
    <col min="13575" max="13818" width="8.88671875" style="10"/>
    <col min="13819" max="13819" width="48" style="10" customWidth="1"/>
    <col min="13820" max="13820" width="6" style="10" customWidth="1"/>
    <col min="13821" max="13821" width="7.109375" style="10" customWidth="1"/>
    <col min="13822" max="13822" width="16.88671875" style="10" customWidth="1"/>
    <col min="13823" max="13824" width="14.44140625" style="10" customWidth="1"/>
    <col min="13825" max="13825" width="16.88671875" style="10" customWidth="1"/>
    <col min="13826" max="13827" width="14.44140625" style="10" customWidth="1"/>
    <col min="13828" max="13828" width="16.88671875" style="10" customWidth="1"/>
    <col min="13829" max="13830" width="14.44140625" style="10" customWidth="1"/>
    <col min="13831" max="14074" width="8.88671875" style="10"/>
    <col min="14075" max="14075" width="48" style="10" customWidth="1"/>
    <col min="14076" max="14076" width="6" style="10" customWidth="1"/>
    <col min="14077" max="14077" width="7.109375" style="10" customWidth="1"/>
    <col min="14078" max="14078" width="16.88671875" style="10" customWidth="1"/>
    <col min="14079" max="14080" width="14.44140625" style="10" customWidth="1"/>
    <col min="14081" max="14081" width="16.88671875" style="10" customWidth="1"/>
    <col min="14082" max="14083" width="14.44140625" style="10" customWidth="1"/>
    <col min="14084" max="14084" width="16.88671875" style="10" customWidth="1"/>
    <col min="14085" max="14086" width="14.44140625" style="10" customWidth="1"/>
    <col min="14087" max="14330" width="8.88671875" style="10"/>
    <col min="14331" max="14331" width="48" style="10" customWidth="1"/>
    <col min="14332" max="14332" width="6" style="10" customWidth="1"/>
    <col min="14333" max="14333" width="7.109375" style="10" customWidth="1"/>
    <col min="14334" max="14334" width="16.88671875" style="10" customWidth="1"/>
    <col min="14335" max="14336" width="14.44140625" style="10" customWidth="1"/>
    <col min="14337" max="14337" width="16.88671875" style="10" customWidth="1"/>
    <col min="14338" max="14339" width="14.44140625" style="10" customWidth="1"/>
    <col min="14340" max="14340" width="16.88671875" style="10" customWidth="1"/>
    <col min="14341" max="14342" width="14.44140625" style="10" customWidth="1"/>
    <col min="14343" max="14586" width="8.88671875" style="10"/>
    <col min="14587" max="14587" width="48" style="10" customWidth="1"/>
    <col min="14588" max="14588" width="6" style="10" customWidth="1"/>
    <col min="14589" max="14589" width="7.109375" style="10" customWidth="1"/>
    <col min="14590" max="14590" width="16.88671875" style="10" customWidth="1"/>
    <col min="14591" max="14592" width="14.44140625" style="10" customWidth="1"/>
    <col min="14593" max="14593" width="16.88671875" style="10" customWidth="1"/>
    <col min="14594" max="14595" width="14.44140625" style="10" customWidth="1"/>
    <col min="14596" max="14596" width="16.88671875" style="10" customWidth="1"/>
    <col min="14597" max="14598" width="14.44140625" style="10" customWidth="1"/>
    <col min="14599" max="14842" width="8.88671875" style="10"/>
    <col min="14843" max="14843" width="48" style="10" customWidth="1"/>
    <col min="14844" max="14844" width="6" style="10" customWidth="1"/>
    <col min="14845" max="14845" width="7.109375" style="10" customWidth="1"/>
    <col min="14846" max="14846" width="16.88671875" style="10" customWidth="1"/>
    <col min="14847" max="14848" width="14.44140625" style="10" customWidth="1"/>
    <col min="14849" max="14849" width="16.88671875" style="10" customWidth="1"/>
    <col min="14850" max="14851" width="14.44140625" style="10" customWidth="1"/>
    <col min="14852" max="14852" width="16.88671875" style="10" customWidth="1"/>
    <col min="14853" max="14854" width="14.44140625" style="10" customWidth="1"/>
    <col min="14855" max="15098" width="8.88671875" style="10"/>
    <col min="15099" max="15099" width="48" style="10" customWidth="1"/>
    <col min="15100" max="15100" width="6" style="10" customWidth="1"/>
    <col min="15101" max="15101" width="7.109375" style="10" customWidth="1"/>
    <col min="15102" max="15102" width="16.88671875" style="10" customWidth="1"/>
    <col min="15103" max="15104" width="14.44140625" style="10" customWidth="1"/>
    <col min="15105" max="15105" width="16.88671875" style="10" customWidth="1"/>
    <col min="15106" max="15107" width="14.44140625" style="10" customWidth="1"/>
    <col min="15108" max="15108" width="16.88671875" style="10" customWidth="1"/>
    <col min="15109" max="15110" width="14.44140625" style="10" customWidth="1"/>
    <col min="15111" max="15354" width="8.88671875" style="10"/>
    <col min="15355" max="15355" width="48" style="10" customWidth="1"/>
    <col min="15356" max="15356" width="6" style="10" customWidth="1"/>
    <col min="15357" max="15357" width="7.109375" style="10" customWidth="1"/>
    <col min="15358" max="15358" width="16.88671875" style="10" customWidth="1"/>
    <col min="15359" max="15360" width="14.44140625" style="10" customWidth="1"/>
    <col min="15361" max="15361" width="16.88671875" style="10" customWidth="1"/>
    <col min="15362" max="15363" width="14.44140625" style="10" customWidth="1"/>
    <col min="15364" max="15364" width="16.88671875" style="10" customWidth="1"/>
    <col min="15365" max="15366" width="14.44140625" style="10" customWidth="1"/>
    <col min="15367" max="15610" width="8.88671875" style="10"/>
    <col min="15611" max="15611" width="48" style="10" customWidth="1"/>
    <col min="15612" max="15612" width="6" style="10" customWidth="1"/>
    <col min="15613" max="15613" width="7.109375" style="10" customWidth="1"/>
    <col min="15614" max="15614" width="16.88671875" style="10" customWidth="1"/>
    <col min="15615" max="15616" width="14.44140625" style="10" customWidth="1"/>
    <col min="15617" max="15617" width="16.88671875" style="10" customWidth="1"/>
    <col min="15618" max="15619" width="14.44140625" style="10" customWidth="1"/>
    <col min="15620" max="15620" width="16.88671875" style="10" customWidth="1"/>
    <col min="15621" max="15622" width="14.44140625" style="10" customWidth="1"/>
    <col min="15623" max="15866" width="8.88671875" style="10"/>
    <col min="15867" max="15867" width="48" style="10" customWidth="1"/>
    <col min="15868" max="15868" width="6" style="10" customWidth="1"/>
    <col min="15869" max="15869" width="7.109375" style="10" customWidth="1"/>
    <col min="15870" max="15870" width="16.88671875" style="10" customWidth="1"/>
    <col min="15871" max="15872" width="14.44140625" style="10" customWidth="1"/>
    <col min="15873" max="15873" width="16.88671875" style="10" customWidth="1"/>
    <col min="15874" max="15875" width="14.44140625" style="10" customWidth="1"/>
    <col min="15876" max="15876" width="16.88671875" style="10" customWidth="1"/>
    <col min="15877" max="15878" width="14.44140625" style="10" customWidth="1"/>
    <col min="15879" max="16122" width="8.88671875" style="10"/>
    <col min="16123" max="16123" width="48" style="10" customWidth="1"/>
    <col min="16124" max="16124" width="6" style="10" customWidth="1"/>
    <col min="16125" max="16125" width="7.109375" style="10" customWidth="1"/>
    <col min="16126" max="16126" width="16.88671875" style="10" customWidth="1"/>
    <col min="16127" max="16128" width="14.44140625" style="10" customWidth="1"/>
    <col min="16129" max="16129" width="16.88671875" style="10" customWidth="1"/>
    <col min="16130" max="16131" width="14.44140625" style="10" customWidth="1"/>
    <col min="16132" max="16132" width="16.88671875" style="10" customWidth="1"/>
    <col min="16133" max="16134" width="14.44140625" style="10" customWidth="1"/>
    <col min="16135" max="16384" width="8.88671875" style="10"/>
  </cols>
  <sheetData>
    <row r="1" spans="1:6" ht="18.75" customHeight="1" x14ac:dyDescent="0.3">
      <c r="A1" s="9"/>
      <c r="B1" s="9"/>
      <c r="C1" s="9"/>
      <c r="D1" s="9"/>
      <c r="E1" s="9"/>
      <c r="F1" s="9" t="s">
        <v>7</v>
      </c>
    </row>
    <row r="2" spans="1:6" ht="20.25" customHeight="1" x14ac:dyDescent="0.3">
      <c r="A2" s="11"/>
      <c r="B2" s="11"/>
      <c r="C2" s="11"/>
      <c r="D2" s="9"/>
      <c r="E2" s="23" t="s">
        <v>0</v>
      </c>
      <c r="F2" s="23"/>
    </row>
    <row r="3" spans="1:6" ht="20.25" customHeight="1" x14ac:dyDescent="0.3">
      <c r="A3" s="11"/>
      <c r="B3" s="11"/>
      <c r="C3" s="11"/>
      <c r="D3" s="11"/>
      <c r="E3" s="11"/>
      <c r="F3" s="11"/>
    </row>
    <row r="4" spans="1:6" ht="36.6" customHeight="1" x14ac:dyDescent="0.3">
      <c r="A4" s="24" t="s">
        <v>8</v>
      </c>
      <c r="B4" s="24"/>
      <c r="C4" s="24"/>
      <c r="D4" s="24"/>
      <c r="E4" s="24"/>
      <c r="F4" s="24"/>
    </row>
    <row r="5" spans="1:6" ht="20.25" customHeight="1" x14ac:dyDescent="0.3">
      <c r="A5" s="12"/>
      <c r="B5" s="12"/>
      <c r="C5" s="12"/>
      <c r="D5" s="12"/>
      <c r="E5" s="12"/>
      <c r="F5" s="12"/>
    </row>
    <row r="6" spans="1:6" ht="15.6" x14ac:dyDescent="0.3">
      <c r="A6" s="1"/>
      <c r="B6" s="1"/>
      <c r="C6" s="2"/>
      <c r="D6" s="13"/>
      <c r="E6" s="13"/>
      <c r="F6" s="14" t="s">
        <v>9</v>
      </c>
    </row>
    <row r="7" spans="1:6" ht="21" customHeight="1" x14ac:dyDescent="0.3">
      <c r="A7" s="25" t="s">
        <v>1</v>
      </c>
      <c r="B7" s="25" t="s">
        <v>10</v>
      </c>
      <c r="C7" s="25" t="s">
        <v>11</v>
      </c>
      <c r="D7" s="26" t="s">
        <v>2</v>
      </c>
      <c r="E7" s="26"/>
      <c r="F7" s="26"/>
    </row>
    <row r="8" spans="1:6" ht="102" customHeight="1" x14ac:dyDescent="0.3">
      <c r="A8" s="25"/>
      <c r="B8" s="25"/>
      <c r="C8" s="25"/>
      <c r="D8" s="8" t="s">
        <v>6</v>
      </c>
      <c r="E8" s="8" t="s">
        <v>3</v>
      </c>
      <c r="F8" s="8" t="s">
        <v>4</v>
      </c>
    </row>
    <row r="9" spans="1:6" ht="15.6" x14ac:dyDescent="0.3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</row>
    <row r="10" spans="1:6" ht="15.6" x14ac:dyDescent="0.3">
      <c r="A10" s="15" t="s">
        <v>12</v>
      </c>
      <c r="B10" s="16">
        <v>1</v>
      </c>
      <c r="C10" s="16" t="s">
        <v>13</v>
      </c>
      <c r="D10" s="17">
        <f>D11+D12+D13+D14+D15+D16+D17</f>
        <v>284501.3</v>
      </c>
      <c r="E10" s="17">
        <f>F10-D10</f>
        <v>11338.700000000012</v>
      </c>
      <c r="F10" s="17">
        <f>F11+F12+F13+F14+F15+F16+F17</f>
        <v>295840</v>
      </c>
    </row>
    <row r="11" spans="1:6" ht="46.8" x14ac:dyDescent="0.3">
      <c r="A11" s="18" t="s">
        <v>14</v>
      </c>
      <c r="B11" s="19">
        <v>1</v>
      </c>
      <c r="C11" s="19">
        <v>2</v>
      </c>
      <c r="D11" s="4">
        <v>4389</v>
      </c>
      <c r="E11" s="4">
        <f t="shared" ref="E11:E64" si="0">F11-D11</f>
        <v>250</v>
      </c>
      <c r="F11" s="4">
        <v>4639</v>
      </c>
    </row>
    <row r="12" spans="1:6" ht="62.4" x14ac:dyDescent="0.3">
      <c r="A12" s="18" t="s">
        <v>15</v>
      </c>
      <c r="B12" s="19">
        <v>1</v>
      </c>
      <c r="C12" s="19">
        <v>3</v>
      </c>
      <c r="D12" s="4">
        <v>10890</v>
      </c>
      <c r="E12" s="4">
        <f t="shared" si="0"/>
        <v>-70</v>
      </c>
      <c r="F12" s="4">
        <v>10820</v>
      </c>
    </row>
    <row r="13" spans="1:6" ht="66" customHeight="1" x14ac:dyDescent="0.3">
      <c r="A13" s="18" t="s">
        <v>16</v>
      </c>
      <c r="B13" s="19">
        <v>1</v>
      </c>
      <c r="C13" s="19">
        <v>4</v>
      </c>
      <c r="D13" s="4">
        <v>110166</v>
      </c>
      <c r="E13" s="4">
        <f t="shared" si="0"/>
        <v>2541.6000000000058</v>
      </c>
      <c r="F13" s="4">
        <v>112707.6</v>
      </c>
    </row>
    <row r="14" spans="1:6" ht="18.600000000000001" customHeight="1" x14ac:dyDescent="0.3">
      <c r="A14" s="18" t="s">
        <v>17</v>
      </c>
      <c r="B14" s="19">
        <v>1</v>
      </c>
      <c r="C14" s="19">
        <v>5</v>
      </c>
      <c r="D14" s="4">
        <v>62</v>
      </c>
      <c r="E14" s="4">
        <f t="shared" si="0"/>
        <v>0</v>
      </c>
      <c r="F14" s="4">
        <v>62</v>
      </c>
    </row>
    <row r="15" spans="1:6" ht="51" customHeight="1" x14ac:dyDescent="0.3">
      <c r="A15" s="18" t="s">
        <v>18</v>
      </c>
      <c r="B15" s="19">
        <v>1</v>
      </c>
      <c r="C15" s="19">
        <v>6</v>
      </c>
      <c r="D15" s="4">
        <v>37350</v>
      </c>
      <c r="E15" s="4">
        <f t="shared" si="0"/>
        <v>0</v>
      </c>
      <c r="F15" s="4">
        <v>37350</v>
      </c>
    </row>
    <row r="16" spans="1:6" ht="15.6" x14ac:dyDescent="0.3">
      <c r="A16" s="18" t="s">
        <v>19</v>
      </c>
      <c r="B16" s="19">
        <v>1</v>
      </c>
      <c r="C16" s="19">
        <v>11</v>
      </c>
      <c r="D16" s="4">
        <v>1000</v>
      </c>
      <c r="E16" s="4">
        <f t="shared" si="0"/>
        <v>0</v>
      </c>
      <c r="F16" s="4">
        <v>1000</v>
      </c>
    </row>
    <row r="17" spans="1:6" ht="15.6" x14ac:dyDescent="0.3">
      <c r="A17" s="18" t="s">
        <v>20</v>
      </c>
      <c r="B17" s="19">
        <v>1</v>
      </c>
      <c r="C17" s="19">
        <v>13</v>
      </c>
      <c r="D17" s="4">
        <v>120644.3</v>
      </c>
      <c r="E17" s="4">
        <f t="shared" si="0"/>
        <v>8617.0999999999913</v>
      </c>
      <c r="F17" s="4">
        <v>129261.4</v>
      </c>
    </row>
    <row r="18" spans="1:6" ht="15.6" x14ac:dyDescent="0.3">
      <c r="A18" s="15" t="s">
        <v>21</v>
      </c>
      <c r="B18" s="16">
        <v>2</v>
      </c>
      <c r="C18" s="16" t="s">
        <v>13</v>
      </c>
      <c r="D18" s="17">
        <f>D19</f>
        <v>7096</v>
      </c>
      <c r="E18" s="17">
        <f t="shared" si="0"/>
        <v>77.300000000000182</v>
      </c>
      <c r="F18" s="17">
        <f>F19</f>
        <v>7173.3</v>
      </c>
    </row>
    <row r="19" spans="1:6" ht="15.6" x14ac:dyDescent="0.3">
      <c r="A19" s="18" t="s">
        <v>22</v>
      </c>
      <c r="B19" s="19">
        <v>2</v>
      </c>
      <c r="C19" s="19">
        <v>3</v>
      </c>
      <c r="D19" s="4">
        <v>7096</v>
      </c>
      <c r="E19" s="4">
        <f t="shared" si="0"/>
        <v>77.300000000000182</v>
      </c>
      <c r="F19" s="4">
        <v>7173.3</v>
      </c>
    </row>
    <row r="20" spans="1:6" ht="31.2" x14ac:dyDescent="0.3">
      <c r="A20" s="15" t="s">
        <v>23</v>
      </c>
      <c r="B20" s="16">
        <v>3</v>
      </c>
      <c r="C20" s="16" t="s">
        <v>13</v>
      </c>
      <c r="D20" s="17">
        <f>D21+D22+D23</f>
        <v>8484.2999999999993</v>
      </c>
      <c r="E20" s="17">
        <f t="shared" si="0"/>
        <v>120.30000000000109</v>
      </c>
      <c r="F20" s="17">
        <f>F21+F22+F23</f>
        <v>8604.6</v>
      </c>
    </row>
    <row r="21" spans="1:6" ht="15.6" x14ac:dyDescent="0.3">
      <c r="A21" s="18" t="s">
        <v>24</v>
      </c>
      <c r="B21" s="19">
        <v>3</v>
      </c>
      <c r="C21" s="19">
        <v>4</v>
      </c>
      <c r="D21" s="4">
        <v>6365.9</v>
      </c>
      <c r="E21" s="4">
        <f t="shared" si="0"/>
        <v>120.30000000000018</v>
      </c>
      <c r="F21" s="4">
        <v>6486.2</v>
      </c>
    </row>
    <row r="22" spans="1:6" ht="46.8" x14ac:dyDescent="0.3">
      <c r="A22" s="18" t="s">
        <v>25</v>
      </c>
      <c r="B22" s="19">
        <v>3</v>
      </c>
      <c r="C22" s="19">
        <v>9</v>
      </c>
      <c r="D22" s="4">
        <v>40</v>
      </c>
      <c r="E22" s="4">
        <f t="shared" si="0"/>
        <v>0</v>
      </c>
      <c r="F22" s="4">
        <v>40</v>
      </c>
    </row>
    <row r="23" spans="1:6" ht="39.6" customHeight="1" x14ac:dyDescent="0.3">
      <c r="A23" s="18" t="s">
        <v>26</v>
      </c>
      <c r="B23" s="19">
        <v>3</v>
      </c>
      <c r="C23" s="19">
        <v>14</v>
      </c>
      <c r="D23" s="4">
        <v>2078.4</v>
      </c>
      <c r="E23" s="4">
        <f t="shared" si="0"/>
        <v>0</v>
      </c>
      <c r="F23" s="4">
        <v>2078.4</v>
      </c>
    </row>
    <row r="24" spans="1:6" ht="15.6" x14ac:dyDescent="0.3">
      <c r="A24" s="15" t="s">
        <v>27</v>
      </c>
      <c r="B24" s="16">
        <v>4</v>
      </c>
      <c r="C24" s="16" t="s">
        <v>13</v>
      </c>
      <c r="D24" s="17">
        <f>D25+D26+D27+D28+D29+D30+D31</f>
        <v>377102.69999999995</v>
      </c>
      <c r="E24" s="17">
        <f t="shared" si="0"/>
        <v>141968.10000000003</v>
      </c>
      <c r="F24" s="17">
        <f>F25+F26+F27+F28+F29+F30+F31</f>
        <v>519070.8</v>
      </c>
    </row>
    <row r="25" spans="1:6" ht="15.6" x14ac:dyDescent="0.3">
      <c r="A25" s="18" t="s">
        <v>28</v>
      </c>
      <c r="B25" s="19">
        <v>4</v>
      </c>
      <c r="C25" s="19">
        <v>1</v>
      </c>
      <c r="D25" s="4">
        <v>6552.8</v>
      </c>
      <c r="E25" s="4">
        <f t="shared" si="0"/>
        <v>-2162.8000000000002</v>
      </c>
      <c r="F25" s="4">
        <v>4390</v>
      </c>
    </row>
    <row r="26" spans="1:6" ht="15.6" x14ac:dyDescent="0.3">
      <c r="A26" s="18" t="s">
        <v>29</v>
      </c>
      <c r="B26" s="19">
        <v>4</v>
      </c>
      <c r="C26" s="19">
        <v>5</v>
      </c>
      <c r="D26" s="4">
        <v>153234</v>
      </c>
      <c r="E26" s="4">
        <f t="shared" si="0"/>
        <v>96709.299999999988</v>
      </c>
      <c r="F26" s="4">
        <v>249943.3</v>
      </c>
    </row>
    <row r="27" spans="1:6" ht="15.6" x14ac:dyDescent="0.3">
      <c r="A27" s="18" t="s">
        <v>30</v>
      </c>
      <c r="B27" s="19">
        <v>4</v>
      </c>
      <c r="C27" s="19">
        <v>7</v>
      </c>
      <c r="D27" s="4">
        <v>23000</v>
      </c>
      <c r="E27" s="4">
        <f t="shared" si="0"/>
        <v>2000</v>
      </c>
      <c r="F27" s="4">
        <v>25000</v>
      </c>
    </row>
    <row r="28" spans="1:6" ht="15.6" x14ac:dyDescent="0.3">
      <c r="A28" s="18" t="s">
        <v>31</v>
      </c>
      <c r="B28" s="19">
        <v>4</v>
      </c>
      <c r="C28" s="19">
        <v>8</v>
      </c>
      <c r="D28" s="4">
        <v>10200</v>
      </c>
      <c r="E28" s="4">
        <f t="shared" si="0"/>
        <v>200</v>
      </c>
      <c r="F28" s="4">
        <v>10400</v>
      </c>
    </row>
    <row r="29" spans="1:6" ht="15.6" x14ac:dyDescent="0.3">
      <c r="A29" s="18" t="s">
        <v>32</v>
      </c>
      <c r="B29" s="19">
        <v>4</v>
      </c>
      <c r="C29" s="19">
        <v>9</v>
      </c>
      <c r="D29" s="4">
        <v>134334.79999999999</v>
      </c>
      <c r="E29" s="4">
        <f t="shared" si="0"/>
        <v>43438.400000000023</v>
      </c>
      <c r="F29" s="4">
        <v>177773.2</v>
      </c>
    </row>
    <row r="30" spans="1:6" ht="15.6" x14ac:dyDescent="0.3">
      <c r="A30" s="18" t="s">
        <v>33</v>
      </c>
      <c r="B30" s="19">
        <v>4</v>
      </c>
      <c r="C30" s="19">
        <v>10</v>
      </c>
      <c r="D30" s="4">
        <v>7731.6</v>
      </c>
      <c r="E30" s="4">
        <f t="shared" si="0"/>
        <v>747.39999999999964</v>
      </c>
      <c r="F30" s="4">
        <v>8479</v>
      </c>
    </row>
    <row r="31" spans="1:6" ht="31.2" x14ac:dyDescent="0.3">
      <c r="A31" s="18" t="s">
        <v>34</v>
      </c>
      <c r="B31" s="19">
        <v>4</v>
      </c>
      <c r="C31" s="19">
        <v>12</v>
      </c>
      <c r="D31" s="4">
        <v>42049.5</v>
      </c>
      <c r="E31" s="4">
        <f t="shared" si="0"/>
        <v>1035.8000000000029</v>
      </c>
      <c r="F31" s="4">
        <v>43085.3</v>
      </c>
    </row>
    <row r="32" spans="1:6" ht="15.6" x14ac:dyDescent="0.3">
      <c r="A32" s="15" t="s">
        <v>35</v>
      </c>
      <c r="B32" s="16">
        <v>5</v>
      </c>
      <c r="C32" s="16" t="s">
        <v>13</v>
      </c>
      <c r="D32" s="17">
        <f>D33+D34+D35+D36</f>
        <v>244349.2</v>
      </c>
      <c r="E32" s="17">
        <f t="shared" si="0"/>
        <v>330325.3</v>
      </c>
      <c r="F32" s="17">
        <f>F33+F34+F35+F36</f>
        <v>574674.5</v>
      </c>
    </row>
    <row r="33" spans="1:6" ht="15.6" x14ac:dyDescent="0.3">
      <c r="A33" s="18" t="s">
        <v>36</v>
      </c>
      <c r="B33" s="19">
        <v>5</v>
      </c>
      <c r="C33" s="19">
        <v>1</v>
      </c>
      <c r="D33" s="4">
        <v>54415.1</v>
      </c>
      <c r="E33" s="4">
        <f t="shared" si="0"/>
        <v>286635.30000000005</v>
      </c>
      <c r="F33" s="4">
        <v>341050.4</v>
      </c>
    </row>
    <row r="34" spans="1:6" ht="15.6" x14ac:dyDescent="0.3">
      <c r="A34" s="18" t="s">
        <v>37</v>
      </c>
      <c r="B34" s="19">
        <v>5</v>
      </c>
      <c r="C34" s="19">
        <v>2</v>
      </c>
      <c r="D34" s="4">
        <v>70665.399999999994</v>
      </c>
      <c r="E34" s="4">
        <f t="shared" si="0"/>
        <v>33783.400000000009</v>
      </c>
      <c r="F34" s="4">
        <v>104448.8</v>
      </c>
    </row>
    <row r="35" spans="1:6" ht="15.6" x14ac:dyDescent="0.3">
      <c r="A35" s="18" t="s">
        <v>38</v>
      </c>
      <c r="B35" s="19">
        <v>5</v>
      </c>
      <c r="C35" s="19">
        <v>3</v>
      </c>
      <c r="D35" s="4">
        <v>86216.1</v>
      </c>
      <c r="E35" s="4">
        <f t="shared" si="0"/>
        <v>9076</v>
      </c>
      <c r="F35" s="4">
        <v>95292.1</v>
      </c>
    </row>
    <row r="36" spans="1:6" ht="31.2" x14ac:dyDescent="0.3">
      <c r="A36" s="18" t="s">
        <v>39</v>
      </c>
      <c r="B36" s="19">
        <v>5</v>
      </c>
      <c r="C36" s="19">
        <v>5</v>
      </c>
      <c r="D36" s="4">
        <v>33052.6</v>
      </c>
      <c r="E36" s="4">
        <f t="shared" si="0"/>
        <v>830.59999999999854</v>
      </c>
      <c r="F36" s="4">
        <v>33883.199999999997</v>
      </c>
    </row>
    <row r="37" spans="1:6" ht="15.6" x14ac:dyDescent="0.3">
      <c r="A37" s="15" t="s">
        <v>40</v>
      </c>
      <c r="B37" s="16">
        <v>6</v>
      </c>
      <c r="C37" s="16" t="s">
        <v>13</v>
      </c>
      <c r="D37" s="17">
        <f>D38+D39</f>
        <v>258.10000000000002</v>
      </c>
      <c r="E37" s="17">
        <f t="shared" si="0"/>
        <v>4.0999999999999659</v>
      </c>
      <c r="F37" s="17">
        <f>F38+F39</f>
        <v>262.2</v>
      </c>
    </row>
    <row r="38" spans="1:6" ht="31.2" x14ac:dyDescent="0.3">
      <c r="A38" s="18" t="s">
        <v>41</v>
      </c>
      <c r="B38" s="19">
        <v>6</v>
      </c>
      <c r="C38" s="19">
        <v>3</v>
      </c>
      <c r="D38" s="4">
        <v>150</v>
      </c>
      <c r="E38" s="4">
        <f t="shared" si="0"/>
        <v>0</v>
      </c>
      <c r="F38" s="4">
        <v>150</v>
      </c>
    </row>
    <row r="39" spans="1:6" ht="31.2" x14ac:dyDescent="0.3">
      <c r="A39" s="18" t="s">
        <v>42</v>
      </c>
      <c r="B39" s="19">
        <v>6</v>
      </c>
      <c r="C39" s="19">
        <v>5</v>
      </c>
      <c r="D39" s="4">
        <v>108.1</v>
      </c>
      <c r="E39" s="4">
        <f t="shared" si="0"/>
        <v>4.1000000000000085</v>
      </c>
      <c r="F39" s="4">
        <v>112.2</v>
      </c>
    </row>
    <row r="40" spans="1:6" ht="15.6" x14ac:dyDescent="0.3">
      <c r="A40" s="15" t="s">
        <v>43</v>
      </c>
      <c r="B40" s="16">
        <v>7</v>
      </c>
      <c r="C40" s="16" t="s">
        <v>13</v>
      </c>
      <c r="D40" s="17">
        <f>D41+D42+D43+D44+D45</f>
        <v>1540357.9</v>
      </c>
      <c r="E40" s="17">
        <f t="shared" si="0"/>
        <v>27069.600000000093</v>
      </c>
      <c r="F40" s="17">
        <f>F41+F42+F43+F44+F45</f>
        <v>1567427.5</v>
      </c>
    </row>
    <row r="41" spans="1:6" ht="15.6" x14ac:dyDescent="0.3">
      <c r="A41" s="18" t="s">
        <v>44</v>
      </c>
      <c r="B41" s="19">
        <v>7</v>
      </c>
      <c r="C41" s="19">
        <v>1</v>
      </c>
      <c r="D41" s="4">
        <v>334440.3</v>
      </c>
      <c r="E41" s="4">
        <f t="shared" si="0"/>
        <v>513.70000000001164</v>
      </c>
      <c r="F41" s="4">
        <v>334954</v>
      </c>
    </row>
    <row r="42" spans="1:6" ht="15.6" x14ac:dyDescent="0.3">
      <c r="A42" s="18" t="s">
        <v>45</v>
      </c>
      <c r="B42" s="19">
        <v>7</v>
      </c>
      <c r="C42" s="19">
        <v>2</v>
      </c>
      <c r="D42" s="4">
        <v>930725.6</v>
      </c>
      <c r="E42" s="4">
        <f t="shared" si="0"/>
        <v>-663.59999999997672</v>
      </c>
      <c r="F42" s="4">
        <v>930062</v>
      </c>
    </row>
    <row r="43" spans="1:6" ht="15.6" x14ac:dyDescent="0.3">
      <c r="A43" s="18" t="s">
        <v>46</v>
      </c>
      <c r="B43" s="19">
        <v>7</v>
      </c>
      <c r="C43" s="19">
        <v>3</v>
      </c>
      <c r="D43" s="4">
        <v>143620.29999999999</v>
      </c>
      <c r="E43" s="4">
        <f t="shared" si="0"/>
        <v>18153.200000000012</v>
      </c>
      <c r="F43" s="4">
        <v>161773.5</v>
      </c>
    </row>
    <row r="44" spans="1:6" ht="15.6" x14ac:dyDescent="0.3">
      <c r="A44" s="18" t="s">
        <v>47</v>
      </c>
      <c r="B44" s="19">
        <v>7</v>
      </c>
      <c r="C44" s="19">
        <v>7</v>
      </c>
      <c r="D44" s="4">
        <v>50210.7</v>
      </c>
      <c r="E44" s="4">
        <f t="shared" si="0"/>
        <v>3800.5</v>
      </c>
      <c r="F44" s="4">
        <v>54011.199999999997</v>
      </c>
    </row>
    <row r="45" spans="1:6" ht="15.6" x14ac:dyDescent="0.3">
      <c r="A45" s="18" t="s">
        <v>48</v>
      </c>
      <c r="B45" s="19">
        <v>7</v>
      </c>
      <c r="C45" s="19">
        <v>9</v>
      </c>
      <c r="D45" s="4">
        <v>81361</v>
      </c>
      <c r="E45" s="4">
        <f t="shared" si="0"/>
        <v>5265.8000000000029</v>
      </c>
      <c r="F45" s="4">
        <v>86626.8</v>
      </c>
    </row>
    <row r="46" spans="1:6" ht="15.6" x14ac:dyDescent="0.3">
      <c r="A46" s="15" t="s">
        <v>49</v>
      </c>
      <c r="B46" s="16">
        <v>8</v>
      </c>
      <c r="C46" s="16" t="s">
        <v>13</v>
      </c>
      <c r="D46" s="17">
        <f>D47+D48</f>
        <v>151480.1</v>
      </c>
      <c r="E46" s="17">
        <f t="shared" si="0"/>
        <v>-303.79999999998836</v>
      </c>
      <c r="F46" s="17">
        <f>F47+F48</f>
        <v>151176.30000000002</v>
      </c>
    </row>
    <row r="47" spans="1:6" ht="15.6" x14ac:dyDescent="0.3">
      <c r="A47" s="18" t="s">
        <v>50</v>
      </c>
      <c r="B47" s="19">
        <v>8</v>
      </c>
      <c r="C47" s="19">
        <v>1</v>
      </c>
      <c r="D47" s="4">
        <v>144421</v>
      </c>
      <c r="E47" s="4">
        <f t="shared" si="0"/>
        <v>-703.79999999998836</v>
      </c>
      <c r="F47" s="4">
        <v>143717.20000000001</v>
      </c>
    </row>
    <row r="48" spans="1:6" ht="31.2" x14ac:dyDescent="0.3">
      <c r="A48" s="18" t="s">
        <v>51</v>
      </c>
      <c r="B48" s="19">
        <v>8</v>
      </c>
      <c r="C48" s="19">
        <v>4</v>
      </c>
      <c r="D48" s="4">
        <v>7059.1</v>
      </c>
      <c r="E48" s="4">
        <f t="shared" si="0"/>
        <v>400</v>
      </c>
      <c r="F48" s="4">
        <v>7459.1</v>
      </c>
    </row>
    <row r="49" spans="1:6" ht="15.6" x14ac:dyDescent="0.3">
      <c r="A49" s="15" t="s">
        <v>52</v>
      </c>
      <c r="B49" s="16">
        <v>9</v>
      </c>
      <c r="C49" s="16" t="s">
        <v>13</v>
      </c>
      <c r="D49" s="17">
        <f>D50</f>
        <v>1355.2</v>
      </c>
      <c r="E49" s="17">
        <f t="shared" si="0"/>
        <v>0</v>
      </c>
      <c r="F49" s="17">
        <f>F50</f>
        <v>1355.2</v>
      </c>
    </row>
    <row r="50" spans="1:6" ht="15.6" x14ac:dyDescent="0.3">
      <c r="A50" s="18" t="s">
        <v>53</v>
      </c>
      <c r="B50" s="19">
        <v>9</v>
      </c>
      <c r="C50" s="19">
        <v>9</v>
      </c>
      <c r="D50" s="4">
        <v>1355.2</v>
      </c>
      <c r="E50" s="4">
        <f t="shared" si="0"/>
        <v>0</v>
      </c>
      <c r="F50" s="4">
        <v>1355.2</v>
      </c>
    </row>
    <row r="51" spans="1:6" ht="15.6" x14ac:dyDescent="0.3">
      <c r="A51" s="15" t="s">
        <v>54</v>
      </c>
      <c r="B51" s="16">
        <v>10</v>
      </c>
      <c r="C51" s="16" t="s">
        <v>13</v>
      </c>
      <c r="D51" s="17">
        <f>D52+D53+D54+D55</f>
        <v>132842.79999999999</v>
      </c>
      <c r="E51" s="17">
        <f t="shared" si="0"/>
        <v>-8226.3999999999942</v>
      </c>
      <c r="F51" s="17">
        <f>F52+F53+F54+F55</f>
        <v>124616.4</v>
      </c>
    </row>
    <row r="52" spans="1:6" ht="15.6" x14ac:dyDescent="0.3">
      <c r="A52" s="18" t="s">
        <v>55</v>
      </c>
      <c r="B52" s="19">
        <v>10</v>
      </c>
      <c r="C52" s="19">
        <v>1</v>
      </c>
      <c r="D52" s="4">
        <v>5100</v>
      </c>
      <c r="E52" s="4">
        <f t="shared" si="0"/>
        <v>-630</v>
      </c>
      <c r="F52" s="4">
        <v>4470</v>
      </c>
    </row>
    <row r="53" spans="1:6" ht="15.6" x14ac:dyDescent="0.3">
      <c r="A53" s="18" t="s">
        <v>56</v>
      </c>
      <c r="B53" s="19">
        <v>10</v>
      </c>
      <c r="C53" s="19">
        <v>3</v>
      </c>
      <c r="D53" s="4">
        <v>18300.099999999999</v>
      </c>
      <c r="E53" s="4">
        <f t="shared" si="0"/>
        <v>-128.89999999999782</v>
      </c>
      <c r="F53" s="4">
        <v>18171.2</v>
      </c>
    </row>
    <row r="54" spans="1:6" ht="15.6" x14ac:dyDescent="0.3">
      <c r="A54" s="18" t="s">
        <v>57</v>
      </c>
      <c r="B54" s="19">
        <v>10</v>
      </c>
      <c r="C54" s="19">
        <v>4</v>
      </c>
      <c r="D54" s="4">
        <v>96994.2</v>
      </c>
      <c r="E54" s="4">
        <f t="shared" si="0"/>
        <v>-7230.3000000000029</v>
      </c>
      <c r="F54" s="4">
        <v>89763.9</v>
      </c>
    </row>
    <row r="55" spans="1:6" ht="16.2" customHeight="1" x14ac:dyDescent="0.3">
      <c r="A55" s="18" t="s">
        <v>58</v>
      </c>
      <c r="B55" s="19">
        <v>10</v>
      </c>
      <c r="C55" s="19">
        <v>6</v>
      </c>
      <c r="D55" s="4">
        <v>12448.5</v>
      </c>
      <c r="E55" s="4">
        <f t="shared" si="0"/>
        <v>-237.20000000000073</v>
      </c>
      <c r="F55" s="4">
        <v>12211.3</v>
      </c>
    </row>
    <row r="56" spans="1:6" ht="15.6" x14ac:dyDescent="0.3">
      <c r="A56" s="15" t="s">
        <v>59</v>
      </c>
      <c r="B56" s="16">
        <v>11</v>
      </c>
      <c r="C56" s="16" t="s">
        <v>13</v>
      </c>
      <c r="D56" s="17">
        <f>D57+D58+D59</f>
        <v>154779.70000000001</v>
      </c>
      <c r="E56" s="17">
        <f t="shared" si="0"/>
        <v>149189.29999999999</v>
      </c>
      <c r="F56" s="17">
        <f>F57+F58+F59</f>
        <v>303969</v>
      </c>
    </row>
    <row r="57" spans="1:6" ht="15.6" x14ac:dyDescent="0.3">
      <c r="A57" s="18" t="s">
        <v>60</v>
      </c>
      <c r="B57" s="19">
        <v>11</v>
      </c>
      <c r="C57" s="19">
        <v>1</v>
      </c>
      <c r="D57" s="4">
        <v>78162.7</v>
      </c>
      <c r="E57" s="4">
        <f t="shared" si="0"/>
        <v>-22629</v>
      </c>
      <c r="F57" s="4">
        <v>55533.7</v>
      </c>
    </row>
    <row r="58" spans="1:6" ht="15.6" x14ac:dyDescent="0.3">
      <c r="A58" s="18" t="s">
        <v>61</v>
      </c>
      <c r="B58" s="19">
        <v>11</v>
      </c>
      <c r="C58" s="19">
        <v>2</v>
      </c>
      <c r="D58" s="4">
        <v>65817</v>
      </c>
      <c r="E58" s="4">
        <f t="shared" si="0"/>
        <v>171518.3</v>
      </c>
      <c r="F58" s="4">
        <v>237335.3</v>
      </c>
    </row>
    <row r="59" spans="1:6" ht="31.2" x14ac:dyDescent="0.3">
      <c r="A59" s="18" t="s">
        <v>62</v>
      </c>
      <c r="B59" s="19">
        <v>11</v>
      </c>
      <c r="C59" s="19">
        <v>5</v>
      </c>
      <c r="D59" s="4">
        <v>10800</v>
      </c>
      <c r="E59" s="4">
        <f t="shared" si="0"/>
        <v>300</v>
      </c>
      <c r="F59" s="4">
        <v>11100</v>
      </c>
    </row>
    <row r="60" spans="1:6" ht="15.6" x14ac:dyDescent="0.3">
      <c r="A60" s="15" t="s">
        <v>63</v>
      </c>
      <c r="B60" s="16">
        <v>12</v>
      </c>
      <c r="C60" s="16" t="s">
        <v>13</v>
      </c>
      <c r="D60" s="17">
        <f>D61+D62</f>
        <v>19420</v>
      </c>
      <c r="E60" s="17">
        <f t="shared" si="0"/>
        <v>0</v>
      </c>
      <c r="F60" s="17">
        <f>F61+F62</f>
        <v>19420</v>
      </c>
    </row>
    <row r="61" spans="1:6" ht="15.6" x14ac:dyDescent="0.3">
      <c r="A61" s="18" t="s">
        <v>64</v>
      </c>
      <c r="B61" s="19">
        <v>12</v>
      </c>
      <c r="C61" s="19">
        <v>2</v>
      </c>
      <c r="D61" s="4">
        <v>10050</v>
      </c>
      <c r="E61" s="4">
        <f t="shared" si="0"/>
        <v>0</v>
      </c>
      <c r="F61" s="4">
        <v>10050</v>
      </c>
    </row>
    <row r="62" spans="1:6" ht="31.2" x14ac:dyDescent="0.3">
      <c r="A62" s="18" t="s">
        <v>65</v>
      </c>
      <c r="B62" s="19">
        <v>12</v>
      </c>
      <c r="C62" s="19">
        <v>4</v>
      </c>
      <c r="D62" s="4">
        <v>9370</v>
      </c>
      <c r="E62" s="20">
        <f t="shared" si="0"/>
        <v>0</v>
      </c>
      <c r="F62" s="4">
        <v>9370</v>
      </c>
    </row>
    <row r="63" spans="1:6" ht="31.2" x14ac:dyDescent="0.3">
      <c r="A63" s="15" t="s">
        <v>66</v>
      </c>
      <c r="B63" s="16">
        <v>13</v>
      </c>
      <c r="C63" s="16" t="s">
        <v>13</v>
      </c>
      <c r="D63" s="17">
        <f>D64</f>
        <v>35550</v>
      </c>
      <c r="E63" s="17">
        <f t="shared" si="0"/>
        <v>0</v>
      </c>
      <c r="F63" s="17">
        <f>F64</f>
        <v>35550</v>
      </c>
    </row>
    <row r="64" spans="1:6" ht="31.2" x14ac:dyDescent="0.3">
      <c r="A64" s="18" t="s">
        <v>67</v>
      </c>
      <c r="B64" s="19">
        <v>13</v>
      </c>
      <c r="C64" s="19">
        <v>1</v>
      </c>
      <c r="D64" s="4">
        <v>35550</v>
      </c>
      <c r="E64" s="4">
        <f t="shared" si="0"/>
        <v>0</v>
      </c>
      <c r="F64" s="4">
        <v>35550</v>
      </c>
    </row>
    <row r="65" spans="1:6" ht="15.6" x14ac:dyDescent="0.3">
      <c r="A65" s="5" t="s">
        <v>5</v>
      </c>
      <c r="B65" s="21"/>
      <c r="C65" s="22"/>
      <c r="D65" s="6">
        <f>D10+D18+D20+D24+D32+D37+D40+D46+D49+D51+D56+D60+D63</f>
        <v>2957577.3000000003</v>
      </c>
      <c r="E65" s="6">
        <f>F65-D65</f>
        <v>651562.49999999953</v>
      </c>
      <c r="F65" s="6">
        <f>F10+F18+F20+F24+F32+F37+F40+F46+F49+F51+F56+F60+F63</f>
        <v>3609139.8</v>
      </c>
    </row>
  </sheetData>
  <mergeCells count="6">
    <mergeCell ref="E2:F2"/>
    <mergeCell ref="A4:F4"/>
    <mergeCell ref="A7:A8"/>
    <mergeCell ref="B7:B8"/>
    <mergeCell ref="C7:C8"/>
    <mergeCell ref="D7:F7"/>
  </mergeCells>
  <pageMargins left="0.59055118110236227" right="0.51181102362204722" top="0.59055118110236227" bottom="0.59055118110236227" header="0.31496062992125984" footer="0.31496062992125984"/>
  <pageSetup paperSize="9" scale="8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Киосова Елена Сергеевна</cp:lastModifiedBy>
  <cp:lastPrinted>2018-09-14T07:40:00Z</cp:lastPrinted>
  <dcterms:created xsi:type="dcterms:W3CDTF">2017-04-10T05:27:20Z</dcterms:created>
  <dcterms:modified xsi:type="dcterms:W3CDTF">2018-09-10T07:22:09Z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